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зловская 52" sheetId="1" r:id="rId1"/>
    <sheet name="Козловская 52(2019)" sheetId="2" r:id="rId2"/>
    <sheet name="Козловская 52(2020)" sheetId="3" r:id="rId3"/>
    <sheet name="Козловская 5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52'!#REF!,'Козловская 52'!#REF!</definedName>
    <definedName name="Z_6E36EA37_049E_4FAE_B719_2847CD16F858_.wvu.Rows" localSheetId="0" hidden="1">'Козловская 52'!$42:$45</definedName>
    <definedName name="Z_73C0D023_21BD_4441_8EFA_957546C15799_.wvu.Cols" localSheetId="0" hidden="1">'Козловская 52'!#REF!,'Козловская 52'!#REF!</definedName>
    <definedName name="Z_73C0D023_21BD_4441_8EFA_957546C15799_.wvu.Rows" localSheetId="0" hidden="1">'Козловская 52'!$42:$45</definedName>
    <definedName name="_xlnm.Print_Area" localSheetId="0">'Козловская 52'!$A$1:$G$60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A2" i="3"/>
  <c r="G21" i="3"/>
  <c r="F21" i="3"/>
  <c r="E21" i="3"/>
  <c r="G16" i="3"/>
  <c r="F16" i="3"/>
  <c r="E16" i="3"/>
  <c r="G9" i="3"/>
  <c r="F9" i="3"/>
  <c r="E9" i="3"/>
  <c r="G8" i="3"/>
  <c r="G6" i="3"/>
  <c r="F51" i="3" l="1"/>
  <c r="F56" i="3" s="1"/>
  <c r="F59" i="3" s="1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33" i="2"/>
  <c r="F26" i="2"/>
  <c r="F51" i="2" s="1"/>
  <c r="G21" i="2"/>
  <c r="F21" i="2"/>
  <c r="E21" i="2"/>
  <c r="G16" i="2"/>
  <c r="F16" i="2"/>
  <c r="E16" i="2"/>
  <c r="F56" i="2" l="1"/>
  <c r="F59" i="2"/>
  <c r="F3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<sst xmlns="http://schemas.openxmlformats.org/spreadsheetml/2006/main" count="242" uniqueCount="79">
  <si>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</si>
  <si>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</si>
  <si>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</si>
  <si>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</si>
  <si>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</si>
  <si>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</si>
  <si>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</si>
  <si>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</si>
  <si>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</si>
  <si>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</si>
  <si>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</si>
  <si>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</si>
  <si>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</si>
  <si>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</si>
  <si>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</si>
  <si>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</si>
  <si>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</si>
  <si>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</si>
  <si>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</si>
  <si>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</si>
  <si>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</si>
  <si>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</si>
  <si>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</si>
  <si>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</si>
  <si>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</si>
  <si>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</si>
  <si>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</si>
  <si>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</si>
  <si>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</si>
  <si>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</si>
  <si>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</si>
  <si>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</si>
  <si>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</si>
  <si>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</si>
  <si>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</si>
  <si>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</si>
  <si>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</si>
  <si>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</si>
  <si>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ул.Козловская 52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</si>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</sst>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2">
          <cell r="W472">
            <v>0</v>
          </cell>
          <cell r="X472">
            <v>0</v>
          </cell>
          <cell r="Y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Y472">
            <v>0</v>
          </cell>
          <cell r="BB472">
            <v>0</v>
          </cell>
          <cell r="BC472">
            <v>0</v>
          </cell>
          <cell r="CN472">
            <v>606.32382669351773</v>
          </cell>
          <cell r="CO472">
            <v>124.26993621204133</v>
          </cell>
          <cell r="CP472">
            <v>0</v>
          </cell>
          <cell r="DB472">
            <v>0</v>
          </cell>
          <cell r="DG472">
            <v>517.8715818232547</v>
          </cell>
          <cell r="DU472">
            <v>0</v>
          </cell>
          <cell r="DV472">
            <v>0</v>
          </cell>
          <cell r="DW472">
            <v>0</v>
          </cell>
          <cell r="EK472">
            <v>0</v>
          </cell>
          <cell r="EQ472">
            <v>32.249465708550709</v>
          </cell>
          <cell r="FB472">
            <v>626.5758561432632</v>
          </cell>
          <cell r="FC472">
            <v>128.18490097311536</v>
          </cell>
          <cell r="FD472">
            <v>0</v>
          </cell>
          <cell r="FL472">
            <v>0</v>
          </cell>
          <cell r="FS472">
            <v>352.99510064020086</v>
          </cell>
          <cell r="FX472">
            <v>0</v>
          </cell>
          <cell r="FY472">
            <v>0</v>
          </cell>
          <cell r="FZ472">
            <v>0</v>
          </cell>
          <cell r="GG472">
            <v>0</v>
          </cell>
          <cell r="GL472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2">
          <cell r="W472">
            <v>711.02564842740173</v>
          </cell>
          <cell r="X472">
            <v>218.52218711523028</v>
          </cell>
          <cell r="Y472">
            <v>0</v>
          </cell>
          <cell r="AK472">
            <v>0</v>
          </cell>
          <cell r="AV472">
            <v>0</v>
          </cell>
          <cell r="AY472">
            <v>3101.2805144832296</v>
          </cell>
          <cell r="BM472">
            <v>0</v>
          </cell>
          <cell r="BN472">
            <v>0</v>
          </cell>
          <cell r="CN472">
            <v>696.18532794301245</v>
          </cell>
          <cell r="CO472">
            <v>215.81745166233381</v>
          </cell>
          <cell r="CP472">
            <v>0</v>
          </cell>
          <cell r="DB472">
            <v>0</v>
          </cell>
          <cell r="DG472">
            <v>1006.3915362802076</v>
          </cell>
          <cell r="DU472">
            <v>0</v>
          </cell>
          <cell r="DV472">
            <v>0</v>
          </cell>
          <cell r="DW472">
            <v>0</v>
          </cell>
          <cell r="EL472">
            <v>0</v>
          </cell>
          <cell r="EQ472">
            <v>0</v>
          </cell>
          <cell r="FB472">
            <v>0</v>
          </cell>
          <cell r="FC472">
            <v>0</v>
          </cell>
          <cell r="FD472">
            <v>0</v>
          </cell>
          <cell r="FL472">
            <v>0</v>
          </cell>
          <cell r="FS472">
            <v>0</v>
          </cell>
          <cell r="FX472">
            <v>0</v>
          </cell>
          <cell r="FY472">
            <v>0</v>
          </cell>
          <cell r="FZ472">
            <v>0</v>
          </cell>
          <cell r="GG472">
            <v>0</v>
          </cell>
          <cell r="GL472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2">
          <cell r="W472">
            <v>235.40598817751919</v>
          </cell>
          <cell r="X472">
            <v>60.085992078409625</v>
          </cell>
          <cell r="Y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Y472">
            <v>886.20968628173887</v>
          </cell>
          <cell r="BM472">
            <v>0</v>
          </cell>
          <cell r="CN472">
            <v>744.19669730953456</v>
          </cell>
          <cell r="CO472">
            <v>230.70097616595572</v>
          </cell>
          <cell r="CP472">
            <v>0</v>
          </cell>
          <cell r="DB472">
            <v>0</v>
          </cell>
          <cell r="DF472">
            <v>677.80450546963709</v>
          </cell>
          <cell r="DU472">
            <v>0</v>
          </cell>
          <cell r="DV472">
            <v>0</v>
          </cell>
          <cell r="DW472">
            <v>0</v>
          </cell>
          <cell r="EK472">
            <v>0</v>
          </cell>
          <cell r="EP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L472">
            <v>0</v>
          </cell>
          <cell r="FS472">
            <v>0</v>
          </cell>
          <cell r="FX472">
            <v>0</v>
          </cell>
          <cell r="FY472">
            <v>0</v>
          </cell>
          <cell r="FZ472">
            <v>0</v>
          </cell>
          <cell r="GG472">
            <v>0</v>
          </cell>
          <cell r="GL472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2">
          <cell r="W472">
            <v>54.109580359902736</v>
          </cell>
          <cell r="X472">
            <v>13.19064063123753</v>
          </cell>
          <cell r="Y472">
            <v>0</v>
          </cell>
          <cell r="AV472">
            <v>0</v>
          </cell>
          <cell r="AY472">
            <v>205.94324646006578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CN472">
            <v>804.70187176185482</v>
          </cell>
          <cell r="CO472">
            <v>224.27621465492746</v>
          </cell>
          <cell r="CP472">
            <v>0</v>
          </cell>
          <cell r="DB472">
            <v>0</v>
          </cell>
          <cell r="DG472">
            <v>726.28130972633198</v>
          </cell>
          <cell r="DL472">
            <v>0</v>
          </cell>
          <cell r="DP472">
            <v>0</v>
          </cell>
          <cell r="DT472">
            <v>0</v>
          </cell>
          <cell r="DU472">
            <v>0</v>
          </cell>
          <cell r="DV472">
            <v>0</v>
          </cell>
          <cell r="DX472">
            <v>0</v>
          </cell>
          <cell r="DY472">
            <v>0</v>
          </cell>
          <cell r="DZ472">
            <v>0</v>
          </cell>
          <cell r="EA472">
            <v>0</v>
          </cell>
          <cell r="EB472">
            <v>0</v>
          </cell>
          <cell r="EC472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P472">
            <v>0</v>
          </cell>
          <cell r="EU472">
            <v>0</v>
          </cell>
          <cell r="EW472">
            <v>0</v>
          </cell>
          <cell r="EY472">
            <v>0</v>
          </cell>
          <cell r="FA472">
            <v>0</v>
          </cell>
          <cell r="FL472">
            <v>0</v>
          </cell>
          <cell r="FS472">
            <v>0</v>
          </cell>
          <cell r="FV472">
            <v>0</v>
          </cell>
          <cell r="FZ472">
            <v>0</v>
          </cell>
          <cell r="GG472">
            <v>0</v>
          </cell>
          <cell r="GL47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24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36328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159031.49</v>
      </c>
      <c r="F9" s="16">
        <f t="shared" ref="F9:G9" si="0">SUM(F10:F14)</f>
        <v>27959.72</v>
      </c>
      <c r="G9" s="16">
        <f t="shared" si="0"/>
        <v>325158.28000000003</v>
      </c>
    </row>
    <row r="10" spans="1:8" ht="13.25" customHeight="1" x14ac:dyDescent="0.35">
      <c r="A10" s="71" t="s">
        <v>9</v>
      </c>
      <c r="B10" s="72"/>
      <c r="C10" s="72"/>
      <c r="D10" s="73"/>
      <c r="E10" s="17">
        <v>67763.33</v>
      </c>
      <c r="F10" s="17">
        <v>19623.68</v>
      </c>
      <c r="G10" s="18">
        <v>118880</v>
      </c>
    </row>
    <row r="11" spans="1:8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8" ht="14" customHeight="1" x14ac:dyDescent="0.35">
      <c r="A12" s="71" t="s">
        <v>11</v>
      </c>
      <c r="B12" s="72"/>
      <c r="C12" s="72"/>
      <c r="D12" s="73"/>
      <c r="E12" s="17"/>
      <c r="F12" s="17"/>
      <c r="G12" s="18"/>
    </row>
    <row r="13" spans="1:8" ht="13.5" customHeight="1" x14ac:dyDescent="0.35">
      <c r="A13" s="71" t="s">
        <v>12</v>
      </c>
      <c r="B13" s="72"/>
      <c r="C13" s="72"/>
      <c r="D13" s="73"/>
      <c r="E13" s="17">
        <v>11821.9</v>
      </c>
      <c r="F13" s="17">
        <v>1968.07</v>
      </c>
      <c r="G13" s="18">
        <v>15970.42</v>
      </c>
    </row>
    <row r="14" spans="1:8" ht="14.4" customHeight="1" x14ac:dyDescent="0.35">
      <c r="A14" s="70" t="s">
        <v>13</v>
      </c>
      <c r="B14" s="70"/>
      <c r="C14" s="70"/>
      <c r="D14" s="70"/>
      <c r="E14" s="17">
        <v>79446.259999999995</v>
      </c>
      <c r="F14" s="17">
        <v>6367.97</v>
      </c>
      <c r="G14" s="18">
        <v>190307.86</v>
      </c>
    </row>
    <row r="15" spans="1:8" ht="15" x14ac:dyDescent="0.3">
      <c r="A15" s="74" t="s">
        <v>42</v>
      </c>
      <c r="B15" s="75"/>
      <c r="C15" s="75"/>
      <c r="D15" s="76"/>
      <c r="E15" s="33">
        <f>SUM(E16:E19)</f>
        <v>10095.24</v>
      </c>
      <c r="F15" s="33">
        <f t="shared" ref="F15:G15" si="1">SUM(F16:F19)</f>
        <v>2800.19</v>
      </c>
      <c r="G15" s="33">
        <f t="shared" si="1"/>
        <v>18304.940000000002</v>
      </c>
    </row>
    <row r="16" spans="1:8" ht="33.65" customHeight="1" x14ac:dyDescent="0.35">
      <c r="A16" s="77" t="s">
        <v>44</v>
      </c>
      <c r="B16" s="78"/>
      <c r="C16" s="78"/>
      <c r="D16" s="79"/>
      <c r="E16" s="17">
        <v>9865.68</v>
      </c>
      <c r="F16" s="17">
        <v>2737.1</v>
      </c>
      <c r="G16" s="18">
        <v>17971.02</v>
      </c>
    </row>
    <row r="17" spans="1:13" ht="15.5" x14ac:dyDescent="0.35">
      <c r="A17" s="70" t="s">
        <v>45</v>
      </c>
      <c r="B17" s="70"/>
      <c r="C17" s="70"/>
      <c r="D17" s="70"/>
      <c r="E17" s="17">
        <v>36.6</v>
      </c>
      <c r="F17" s="17">
        <v>10.15</v>
      </c>
      <c r="G17" s="18">
        <v>42.31</v>
      </c>
    </row>
    <row r="18" spans="1:13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13" ht="15.5" x14ac:dyDescent="0.35">
      <c r="A19" s="70" t="s">
        <v>47</v>
      </c>
      <c r="B19" s="70"/>
      <c r="C19" s="70"/>
      <c r="D19" s="70"/>
      <c r="E19" s="17">
        <v>192.96</v>
      </c>
      <c r="F19" s="17">
        <v>52.94</v>
      </c>
      <c r="G19" s="18">
        <v>291.61</v>
      </c>
    </row>
    <row r="20" spans="1:13" ht="15" x14ac:dyDescent="0.3">
      <c r="A20" s="80" t="s">
        <v>14</v>
      </c>
      <c r="B20" s="80"/>
      <c r="C20" s="80"/>
      <c r="D20" s="80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70" t="s">
        <v>15</v>
      </c>
      <c r="B21" s="70"/>
      <c r="C21" s="70"/>
      <c r="D21" s="70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43</v>
      </c>
      <c r="B23" s="23"/>
      <c r="C23" s="23"/>
      <c r="D23" s="23"/>
      <c r="E23" s="24"/>
      <c r="F23" s="13"/>
    </row>
    <row r="24" spans="1:13" ht="15.5" x14ac:dyDescent="0.35">
      <c r="A24" s="41" t="s">
        <v>52</v>
      </c>
      <c r="B24" s="41"/>
      <c r="C24" s="41"/>
      <c r="D24" s="41"/>
      <c r="E24" s="41"/>
      <c r="F24" s="17">
        <v>-35496.672464934003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0</v>
      </c>
    </row>
    <row r="26" spans="1:13" ht="28.5" customHeight="1" x14ac:dyDescent="0.3">
      <c r="A26" s="67"/>
      <c r="B26" s="68"/>
      <c r="C26" s="68"/>
      <c r="D26" s="68"/>
      <c r="E26" s="69"/>
      <c r="F26" s="61"/>
    </row>
    <row r="27" spans="1:13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нар'!W472</f>
        <v>0</v>
      </c>
      <c r="M27" s="30"/>
    </row>
    <row r="28" spans="1:13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нар'!X472</f>
        <v>0</v>
      </c>
    </row>
    <row r="29" spans="1:13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нар'!Y472</f>
        <v>0</v>
      </c>
    </row>
    <row r="30" spans="1:13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нар'!AA472+'[1]УК ВР декабрь нар'!AB472+'[1]УК ВР декабрь нар'!AC472+'[1]УК ВР декабрь нар'!AD472+'[1]УК ВР декабрь нар'!AE472+'[1]УК ВР декабрь нар'!AF472+'[1]УК ВР декабрь нар'!AG472+'[1]УК ВР декабрь нар'!AH472+'[1]УК ВР декабрь нар'!AJ472+'[1]УК ВР декабрь нар'!AL472+'[1]УК ВР декабрь нар'!AN472+'[1]УК ВР декабрь нар'!AO472+'[1]УК ВР декабрь нар'!AP472+'[1]УК ВР декабрь нар'!AQ472+'[1]УК ВР декабрь нар'!AR472+'[1]УК ВР декабрь нар'!AT472</f>
        <v>0</v>
      </c>
    </row>
    <row r="31" spans="1:13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нар'!AY472</f>
        <v>0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60">
        <f>SUM(F34:F38)</f>
        <v>1280.7148104373646</v>
      </c>
    </row>
    <row r="33" spans="1:13" ht="33" customHeight="1" x14ac:dyDescent="0.3">
      <c r="A33" s="67"/>
      <c r="B33" s="68"/>
      <c r="C33" s="68"/>
      <c r="D33" s="68"/>
      <c r="E33" s="69"/>
      <c r="F33" s="61"/>
    </row>
    <row r="34" spans="1:13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нар'!CN472+'[1]УК ВР декабрь нар'!DU472</f>
        <v>606.32382669351773</v>
      </c>
      <c r="M34" s="30"/>
    </row>
    <row r="35" spans="1:13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нар'!CO472+'[1]УК ВР декабрь нар'!DV472</f>
        <v>124.26993621204133</v>
      </c>
    </row>
    <row r="36" spans="1:13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нар'!CP472+'[1]УК ВР декабрь нар'!DW472</f>
        <v>0</v>
      </c>
    </row>
    <row r="37" spans="1:13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нар'!AI472+'[1]УК ВР декабрь нар'!AJ472+'[1]УК ВР декабрь нар'!AS472+'[1]УК ВР декабрь нар'!BC472+'[1]УК ВР декабрь нар'!DB472+'[1]УК ВР декабрь нар'!EK472+'[1]УК ВР декабрь нар'!AM472</f>
        <v>0</v>
      </c>
    </row>
    <row r="38" spans="1:13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нар'!DG472+'[1]УК ВР декабрь нар'!EQ472</f>
        <v>550.1210475318054</v>
      </c>
    </row>
    <row r="39" spans="1:13" ht="32.4" customHeight="1" x14ac:dyDescent="0.3">
      <c r="A39" s="43" t="s">
        <v>35</v>
      </c>
      <c r="B39" s="58"/>
      <c r="C39" s="58"/>
      <c r="D39" s="58"/>
      <c r="E39" s="59"/>
      <c r="F39" s="26">
        <f>SUM(F40:F48)+7630.75</f>
        <v>8738.5058577565796</v>
      </c>
    </row>
    <row r="40" spans="1:13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нар'!FB472+'[1]УК ВР декабрь нар'!FX472</f>
        <v>626.5758561432632</v>
      </c>
      <c r="M40" s="30"/>
    </row>
    <row r="41" spans="1:13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нар'!FC472+'[1]УК ВР декабрь нар'!FY472</f>
        <v>128.18490097311536</v>
      </c>
    </row>
    <row r="42" spans="1:13" ht="15.65" hidden="1" customHeight="1" x14ac:dyDescent="0.35">
      <c r="A42" s="57" t="s">
        <v>21</v>
      </c>
      <c r="B42" s="57"/>
      <c r="C42" s="57"/>
      <c r="D42" s="57"/>
      <c r="E42" s="49"/>
      <c r="F42" s="25"/>
    </row>
    <row r="43" spans="1:13" ht="15.65" hidden="1" customHeight="1" x14ac:dyDescent="0.35">
      <c r="A43" s="49" t="s">
        <v>17</v>
      </c>
      <c r="B43" s="44"/>
      <c r="C43" s="44"/>
      <c r="D43" s="44"/>
      <c r="E43" s="44"/>
      <c r="F43" s="25"/>
    </row>
    <row r="44" spans="1:13" ht="15.65" hidden="1" customHeight="1" x14ac:dyDescent="0.35">
      <c r="A44" s="57" t="s">
        <v>22</v>
      </c>
      <c r="B44" s="57"/>
      <c r="C44" s="57"/>
      <c r="D44" s="57"/>
      <c r="E44" s="49"/>
      <c r="F44" s="25"/>
    </row>
    <row r="45" spans="1:13" ht="15.65" hidden="1" customHeight="1" x14ac:dyDescent="0.35">
      <c r="A45" s="49" t="s">
        <v>17</v>
      </c>
      <c r="B45" s="44"/>
      <c r="C45" s="44"/>
      <c r="D45" s="44"/>
      <c r="E45" s="44"/>
      <c r="F45" s="25"/>
    </row>
    <row r="46" spans="1:13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нар'!FD472+'[1]УК ВР декабрь нар'!FZ472</f>
        <v>0</v>
      </c>
    </row>
    <row r="47" spans="1:13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нар'!GG472+'[1]УК ВР декабрь нар'!FL472+'[1]УК ВР декабрь нар'!BB472+'[1]УК ВР декабрь нар'!AK472</f>
        <v>0</v>
      </c>
    </row>
    <row r="48" spans="1:13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нар'!FS472+'[1]УК ВР декабрь нар'!GL472</f>
        <v>352.99510064020086</v>
      </c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1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10019.220668193944</v>
      </c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13903.609999999999</v>
      </c>
    </row>
    <row r="52" spans="1:12" ht="15.5" x14ac:dyDescent="0.35">
      <c r="A52" s="49" t="s">
        <v>23</v>
      </c>
      <c r="B52" s="44"/>
      <c r="C52" s="44"/>
      <c r="D52" s="44"/>
      <c r="E52" s="44"/>
      <c r="F52" s="25">
        <v>4076.56</v>
      </c>
    </row>
    <row r="53" spans="1:12" ht="15.5" x14ac:dyDescent="0.35">
      <c r="A53" s="49" t="s">
        <v>24</v>
      </c>
      <c r="B53" s="44"/>
      <c r="C53" s="44"/>
      <c r="D53" s="44"/>
      <c r="E53" s="44"/>
      <c r="F53" s="25">
        <v>9827.0499999999993</v>
      </c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23922.830668193943</v>
      </c>
      <c r="L55" s="19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9865.68</v>
      </c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2737.1</v>
      </c>
      <c r="H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-49553.823133127946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N61" sqref="N6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8" customHeight="1" x14ac:dyDescent="0.3">
      <c r="A2" s="83" t="str">
        <f>'Козловская 52'!A2:G2</f>
        <v>перед собственниками дома по адресу: ул.Козловская 52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'Козловская 52'!G6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'Козловская 52'!G8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177859.05</v>
      </c>
      <c r="F9" s="16">
        <f t="shared" ref="F9:G9" si="0">SUM(F10:F15)</f>
        <v>32969.94</v>
      </c>
      <c r="G9" s="16">
        <f t="shared" si="0"/>
        <v>447723.48</v>
      </c>
    </row>
    <row r="10" spans="1:7" ht="15.5" x14ac:dyDescent="0.35">
      <c r="A10" s="71" t="s">
        <v>9</v>
      </c>
      <c r="B10" s="72"/>
      <c r="C10" s="72"/>
      <c r="D10" s="73"/>
      <c r="E10" s="17">
        <v>71115.22</v>
      </c>
      <c r="F10" s="17">
        <v>21157.57</v>
      </c>
      <c r="G10" s="18">
        <v>168837.65</v>
      </c>
    </row>
    <row r="11" spans="1:7" ht="15.5" x14ac:dyDescent="0.3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0</v>
      </c>
      <c r="F12" s="17">
        <v>0</v>
      </c>
      <c r="G12" s="18">
        <v>0</v>
      </c>
    </row>
    <row r="13" spans="1:7" ht="15.5" x14ac:dyDescent="0.35">
      <c r="A13" s="71" t="s">
        <v>12</v>
      </c>
      <c r="B13" s="72"/>
      <c r="C13" s="72"/>
      <c r="D13" s="73"/>
      <c r="E13" s="17">
        <v>9915.4500000000007</v>
      </c>
      <c r="F13" s="17">
        <v>1674.95</v>
      </c>
      <c r="G13" s="18">
        <v>24210.92</v>
      </c>
    </row>
    <row r="14" spans="1:7" ht="15.5" x14ac:dyDescent="0.35">
      <c r="A14" s="70" t="s">
        <v>13</v>
      </c>
      <c r="B14" s="70"/>
      <c r="C14" s="70"/>
      <c r="D14" s="70"/>
      <c r="E14" s="17">
        <v>72029.08</v>
      </c>
      <c r="F14" s="17">
        <v>7662.03</v>
      </c>
      <c r="G14" s="18"/>
    </row>
    <row r="15" spans="1:7" ht="15.5" x14ac:dyDescent="0.35">
      <c r="A15" s="71" t="s">
        <v>67</v>
      </c>
      <c r="B15" s="72"/>
      <c r="C15" s="72"/>
      <c r="D15" s="73"/>
      <c r="E15" s="17">
        <v>24799.3</v>
      </c>
      <c r="F15" s="17">
        <v>2475.39</v>
      </c>
      <c r="G15" s="18">
        <v>254674.91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6613.8</v>
      </c>
      <c r="F16" s="16">
        <f>SUM(F17:F20)</f>
        <v>2209.02</v>
      </c>
      <c r="G16" s="16">
        <f>SUM(G17:G20)</f>
        <v>22709.72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6375</v>
      </c>
      <c r="F17" s="17">
        <v>2134.37</v>
      </c>
      <c r="G17" s="18">
        <v>22211.65</v>
      </c>
    </row>
    <row r="18" spans="1:12" ht="15.5" x14ac:dyDescent="0.35">
      <c r="A18" s="70" t="s">
        <v>54</v>
      </c>
      <c r="B18" s="70"/>
      <c r="C18" s="70"/>
      <c r="D18" s="70"/>
      <c r="E18" s="17">
        <v>36.6</v>
      </c>
      <c r="F18" s="17">
        <v>11.44</v>
      </c>
      <c r="G18" s="18">
        <v>67.47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202.2</v>
      </c>
      <c r="F20" s="17">
        <v>63.21</v>
      </c>
      <c r="G20" s="18">
        <v>430.6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3">
        <f>'Козловская 52'!F58</f>
        <v>-49553.823133127946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4030.8283500258617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'[2]УК ВР декабрь нар'!W472</f>
        <v>711.02564842740173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'[2]УК ВР декабрь нар'!X472</f>
        <v>218.52218711523028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'[2]УК ВР декабрь нар'!Y472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'[2]УК ВР декабрь нар'!AV472+'[2]УК ВР декабрь нар'!BN472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'[2]УК ВР декабрь нар'!AY472</f>
        <v>3101.2805144832296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</f>
        <v>1918.3943158855539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'[2]УК ВР декабрь нар'!CN472+'[2]УК ВР декабрь нар'!DU472</f>
        <v>696.18532794301245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'[2]УК ВР декабрь нар'!CO472+'[2]УК ВР декабрь нар'!DV472</f>
        <v>215.81745166233381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'[2]УК ВР декабрь нар'!CP472+'[2]УК ВР декабрь нар'!DW472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'[2]УК ВР декабрь нар'!BM472+'[2]УК ВР декабрь нар'!DB472+'[2]УК ВР декабрь нар'!EL472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'[2]УК ВР декабрь нар'!DG472+'[2]УК ВР декабрь нар'!EQ472</f>
        <v>1006.3915362802076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'[2]УК ВР декабрь нар'!FB472+'[2]УК ВР декабрь нар'!FX472</f>
        <v>0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'[2]УК ВР декабрь нар'!FC472+'[2]УК ВР декабрь нар'!FY472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'[2]УК ВР декабрь нар'!FD472+'[2]УК ВР декабрь нар'!FZ472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'[2]УК ВР декабрь нар'!GG472+'[2]УК ВР декабрь нар'!FL472+'[2]УК ВР декабрь нар'!AK472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'[2]УК ВР декабрь нар'!FS472+'[2]УК ВР декабрь нар'!GL472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5949.2226659114158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8478.5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4919.8500000000004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3558.65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14427.722665911417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6375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2134.37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-57606.545799039362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8" customHeight="1" x14ac:dyDescent="0.3">
      <c r="A2" s="83" t="str">
        <f>'Козловская 52'!A2:G2</f>
        <v>перед собственниками дома по адресу: ул.Козловская 52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'Козловская 52'!G6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'Козловская 52'!G8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62064.489999999991</v>
      </c>
      <c r="F9" s="16">
        <f t="shared" ref="F9:G9" si="0">SUM(F10:F15)</f>
        <v>116596.97</v>
      </c>
      <c r="G9" s="16">
        <f t="shared" si="0"/>
        <v>415514.91</v>
      </c>
    </row>
    <row r="10" spans="1:7" ht="15.5" x14ac:dyDescent="0.35">
      <c r="A10" s="71" t="s">
        <v>9</v>
      </c>
      <c r="B10" s="72"/>
      <c r="C10" s="72"/>
      <c r="D10" s="73"/>
      <c r="E10" s="17">
        <v>41188.839999999997</v>
      </c>
      <c r="F10" s="17">
        <v>56092.12</v>
      </c>
      <c r="G10" s="18">
        <v>153934.37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/>
      <c r="F12" s="17"/>
      <c r="G12" s="18"/>
    </row>
    <row r="13" spans="1:7" ht="15.5" x14ac:dyDescent="0.35">
      <c r="A13" s="71" t="s">
        <v>12</v>
      </c>
      <c r="B13" s="72"/>
      <c r="C13" s="72"/>
      <c r="D13" s="73"/>
      <c r="E13" s="17">
        <v>7608.06</v>
      </c>
      <c r="F13" s="17">
        <v>7150.02</v>
      </c>
      <c r="G13" s="18">
        <v>24668.959999999999</v>
      </c>
    </row>
    <row r="14" spans="1:7" ht="15.5" x14ac:dyDescent="0.35">
      <c r="A14" s="70" t="s">
        <v>13</v>
      </c>
      <c r="B14" s="70"/>
      <c r="C14" s="70"/>
      <c r="D14" s="70"/>
      <c r="E14" s="17">
        <v>11467.07</v>
      </c>
      <c r="F14" s="17">
        <v>47685.09</v>
      </c>
      <c r="G14" s="18">
        <v>218456.89</v>
      </c>
    </row>
    <row r="15" spans="1:7" ht="15.5" x14ac:dyDescent="0.35">
      <c r="A15" s="71" t="s">
        <v>67</v>
      </c>
      <c r="B15" s="72"/>
      <c r="C15" s="72"/>
      <c r="D15" s="73"/>
      <c r="E15" s="17">
        <v>1800.52</v>
      </c>
      <c r="F15" s="17">
        <v>5669.74</v>
      </c>
      <c r="G15" s="18">
        <v>18454.689999999999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7605.81</v>
      </c>
      <c r="F16" s="16">
        <f>SUM(F17:F20)</f>
        <v>8279.4600000000009</v>
      </c>
      <c r="G16" s="16">
        <f>SUM(G17:G20)</f>
        <v>22036.070000000003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7357.95</v>
      </c>
      <c r="F17" s="17">
        <v>8047.7</v>
      </c>
      <c r="G17" s="18">
        <v>21521.9</v>
      </c>
    </row>
    <row r="18" spans="1:12" ht="15.5" x14ac:dyDescent="0.35">
      <c r="A18" s="70" t="s">
        <v>54</v>
      </c>
      <c r="B18" s="70"/>
      <c r="C18" s="70"/>
      <c r="D18" s="70"/>
      <c r="E18" s="17">
        <v>36.6</v>
      </c>
      <c r="F18" s="17">
        <v>35.85</v>
      </c>
      <c r="G18" s="18">
        <v>68.22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211.26</v>
      </c>
      <c r="F20" s="17">
        <v>195.91</v>
      </c>
      <c r="G20" s="18">
        <v>445.95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3">
        <f>'Козловская 52(2019)'!F59</f>
        <v>-57606.545799039362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1181.7016665376677</v>
      </c>
    </row>
    <row r="27" spans="1:12" ht="64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нар'!W472</f>
        <v>235.40598817751919</v>
      </c>
      <c r="L28" s="30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нар'!X472</f>
        <v>60.085992078409625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нар'!Y472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нар'!AA472+'[3]УК ВР декабрь нар'!AB472+'[3]УК ВР декабрь нар'!AC472+'[3]УК ВР декабрь нар'!AD472+'[3]УК ВР декабрь нар'!AE472+'[3]УК ВР декабрь нар'!AF472+'[3]УК ВР декабрь нар'!AG472+'[3]УК ВР декабрь нар'!AH472+'[3]УК ВР декабрь нар'!AJ472+'[3]УК ВР декабрь нар'!AL472+'[3]УК ВР декабрь нар'!AN472+'[3]УК ВР декабрь нар'!AO472+'[3]УК ВР декабрь нар'!AP472+'[3]УК ВР декабрь нар'!AQ472+'[3]УК ВР декабрь нар'!AR472+'[3]УК ВР декабрь нар'!AT472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нар'!AY472</f>
        <v>886.20968628173887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SUM(F35:F39)+0</f>
        <v>1652.7021789451273</v>
      </c>
    </row>
    <row r="34" spans="1:12" ht="83.4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нар'!CN472+'[3]УК ВР декабрь нар'!DU472</f>
        <v>744.19669730953456</v>
      </c>
      <c r="L35" s="30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нар'!CO472+'[3]УК ВР декабрь нар'!DV472</f>
        <v>230.70097616595572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нар'!CP472+'[3]УК ВР декабрь нар'!DW472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нар'!AI472+'[3]УК ВР декабрь нар'!AJ472+'[3]УК ВР декабрь нар'!AS472+'[3]УК ВР декабрь нар'!BM472+'[3]УК ВР декабрь нар'!DB472+'[3]УК ВР декабрь нар'!EK472+'[3]УК ВР декабрь нар'!AM472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нар'!DF472+'[3]УК ВР декабрь нар'!EP472</f>
        <v>677.80450546963709</v>
      </c>
    </row>
    <row r="40" spans="1:12" ht="61.75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нар'!FB472+'[3]УК ВР декабрь нар'!FX472</f>
        <v>0</v>
      </c>
      <c r="L41" s="30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нар'!FC472+'[3]УК ВР декабрь нар'!FY472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нар'!FD472+'[3]УК ВР декабрь нар'!FZ472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нар'!GG472+'[3]УК ВР декабрь нар'!FL472+'[3]УК ВР декабрь нар'!FE472+'[3]УК ВР декабрь нар'!AK472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нар'!FS472+'[3]УК ВР декабрь нар'!GL472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1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2834.4038454827951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5079.83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1919.64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3160.19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7914.233845482795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7357.95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8047.7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-58162.829644522164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L16" sqref="L16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78</v>
      </c>
      <c r="B1" s="81"/>
      <c r="C1" s="81"/>
      <c r="D1" s="81"/>
      <c r="E1" s="81"/>
      <c r="F1" s="81"/>
      <c r="G1" s="82"/>
    </row>
    <row r="2" spans="1:7" x14ac:dyDescent="0.3">
      <c r="A2" s="83" t="str">
        <f>'Козловская 52'!A2:G2</f>
        <v>перед собственниками дома по адресу: ул.Козловская 52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'Козловская 52'!G6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'Козловская 52'!G8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0</v>
      </c>
      <c r="F9" s="16">
        <f t="shared" ref="F9:G9" si="0">SUM(F10:F15)</f>
        <v>81295.17</v>
      </c>
      <c r="G9" s="16">
        <f t="shared" si="0"/>
        <v>334219.74000000005</v>
      </c>
    </row>
    <row r="10" spans="1:7" ht="15.5" x14ac:dyDescent="0.35">
      <c r="A10" s="71" t="s">
        <v>9</v>
      </c>
      <c r="B10" s="72"/>
      <c r="C10" s="72"/>
      <c r="D10" s="73"/>
      <c r="E10" s="17">
        <v>0</v>
      </c>
      <c r="F10" s="17">
        <v>39013.769999999997</v>
      </c>
      <c r="G10" s="18">
        <v>114920.6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/>
      <c r="F12" s="17"/>
      <c r="G12" s="18"/>
    </row>
    <row r="13" spans="1:7" ht="15.5" x14ac:dyDescent="0.35">
      <c r="A13" s="71" t="s">
        <v>12</v>
      </c>
      <c r="B13" s="72"/>
      <c r="C13" s="72"/>
      <c r="D13" s="73"/>
      <c r="E13" s="17">
        <v>0</v>
      </c>
      <c r="F13" s="17">
        <v>3819.35</v>
      </c>
      <c r="G13" s="18">
        <v>20849.61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33872.160000000003</v>
      </c>
      <c r="G14" s="18">
        <v>184584.73</v>
      </c>
    </row>
    <row r="15" spans="1:7" ht="15.5" x14ac:dyDescent="0.35">
      <c r="A15" s="71" t="s">
        <v>76</v>
      </c>
      <c r="B15" s="72"/>
      <c r="C15" s="72"/>
      <c r="D15" s="73"/>
      <c r="E15" s="17">
        <v>0</v>
      </c>
      <c r="F15" s="17">
        <v>4589.8900000000003</v>
      </c>
      <c r="G15" s="18">
        <v>13864.8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10530.49</v>
      </c>
      <c r="F16" s="16">
        <f t="shared" ref="F16:G16" si="1">SUM(F17:F20)</f>
        <v>11858.88</v>
      </c>
      <c r="G16" s="16">
        <f t="shared" si="1"/>
        <v>20707.679999999997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10306.799999999999</v>
      </c>
      <c r="F17" s="17">
        <v>11567.19</v>
      </c>
      <c r="G17" s="18">
        <v>20261.509999999998</v>
      </c>
    </row>
    <row r="18" spans="1:12" ht="15.5" x14ac:dyDescent="0.35">
      <c r="A18" s="70" t="s">
        <v>54</v>
      </c>
      <c r="B18" s="70"/>
      <c r="C18" s="70"/>
      <c r="D18" s="70"/>
      <c r="E18" s="17">
        <v>30.29</v>
      </c>
      <c r="F18" s="17">
        <v>37.89</v>
      </c>
      <c r="G18" s="18">
        <v>60.62</v>
      </c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>
        <v>193.4</v>
      </c>
      <c r="F20" s="17">
        <v>253.8</v>
      </c>
      <c r="G20" s="18">
        <v>385.55</v>
      </c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77</v>
      </c>
      <c r="B25" s="41"/>
      <c r="C25" s="41"/>
      <c r="D25" s="41"/>
      <c r="E25" s="41"/>
      <c r="F25" s="33">
        <f>'Козловская 52(2020)'!F59</f>
        <v>-58162.829644522164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273.24346745120602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'[4]УК ВР декабрь нар'!W472</f>
        <v>54.109580359902736</v>
      </c>
      <c r="L28" s="30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'[4]УК ВР декабрь нар'!X472</f>
        <v>13.19064063123753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'[4]УК ВР декабрь нар'!Y472+'[4]УК ВР декабрь нар'!DX472</f>
        <v>0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'[4]УК ВР декабрь нар'!AV472+'[4]УК ВР декабрь нар'!BM472+'[4]УК ВР декабрь нар'!BN472+'[4]УК ВР декабрь нар'!BO472+'[4]УК ВР декабрь нар'!BP472+'[4]УК ВР декабрь нар'!EG472+'[4]УК ВР декабрь нар'!EH472+'[4]УК ВР декабрь нар'!EI472+'[4]УК ВР декабрь нар'!EJ472</f>
        <v>0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'[4]УК ВР декабрь нар'!AY472</f>
        <v>205.94324646006578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SUM(F35:F39)+0</f>
        <v>1755.2593961431144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'[4]УК ВР декабрь нар'!CN472+'[4]УК ВР декабрь нар'!DU472</f>
        <v>804.70187176185482</v>
      </c>
      <c r="L35" s="30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'[4]УК ВР декабрь нар'!CO472+'[4]УК ВР декабрь нар'!DV472</f>
        <v>224.27621465492746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'[4]УК ВР декабрь нар'!CP472+'[4]УК ВР декабрь нар'!DL472+'[4]УК ВР декабрь нар'!DP472+'[4]УК ВР декабрь нар'!DT472</f>
        <v>0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'[4]УК ВР декабрь нар'!DB472+'[4]УК ВР декабрь нар'!DY472+'[4]УК ВР декабрь нар'!DZ472+'[4]УК ВР декабрь нар'!EA472+'[4]УК ВР декабрь нар'!EB472+'[4]УК ВР декабрь нар'!EC472+'[4]УК ВР декабрь нар'!ED472+'[4]УК ВР декабрь нар'!EE472+'[4]УК ВР декабрь нар'!EF472</f>
        <v>0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нар'!DG472+'[4]УК ВР декабрь нар'!EP472</f>
        <v>726.28130972633198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'[4]УК ВР декабрь нар'!$EU472+'[4]УК ВР декабрь нар'!FV472+'[4]УК ВР декабрь нар'!EY472</f>
        <v>0</v>
      </c>
      <c r="L41" s="30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'[4]УК ВР декабрь нар'!EW472+'[4]УК ВР декабрь нар'!FA472+'[4]УК ВР декабрь нар'!FZ472</f>
        <v>0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'[4]УК ВР декабрь нар'!FL472+'[4]УК ВР декабрь нар'!GG472</f>
        <v>0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'[4]УК ВР декабрь нар'!FS472+'[4]УК ВР декабрь нар'!GL472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1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2028.5028635943204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3721.8599999999997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304.64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3417.22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5750.3628635943205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10306.799999999999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11567.19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-53606.392508116478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52</vt:lpstr>
      <vt:lpstr>Козловская 52(2019)</vt:lpstr>
      <vt:lpstr>Козловская 52(2020)</vt:lpstr>
      <vt:lpstr>Козловская 52(2021)</vt:lpstr>
      <vt:lpstr>'Козловская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2017-04-12T12:24:27Z</cp:lastPrinted>
  <dcterms:created xsi:type="dcterms:W3CDTF">2013-05-24T09:13:10Z</dcterms:created>
  <dcterms:modified xsi:type="dcterms:W3CDTF">2022-03-15T05:45:24Z</dcterms:modified>
</cp:coreProperties>
</file>